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2\"/>
    </mc:Choice>
  </mc:AlternateContent>
  <xr:revisionPtr revIDLastSave="0" documentId="13_ncr:1_{657B069B-5E59-456D-A589-592035278E05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1" sheetId="1" r:id="rId1"/>
    <sheet name="2" sheetId="2" r:id="rId2"/>
    <sheet name="3" sheetId="3" r:id="rId3"/>
    <sheet name="Завдання2" sheetId="4" r:id="rId4"/>
    <sheet name="Завдання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5" l="1"/>
  <c r="H4" i="4"/>
  <c r="E5" i="4"/>
  <c r="C4" i="4"/>
  <c r="C2" i="4"/>
  <c r="E2" i="4" s="1"/>
  <c r="C3" i="4"/>
  <c r="E3" i="4"/>
  <c r="E4" i="4"/>
  <c r="J5" i="1"/>
</calcChain>
</file>

<file path=xl/sharedStrings.xml><?xml version="1.0" encoding="utf-8"?>
<sst xmlns="http://schemas.openxmlformats.org/spreadsheetml/2006/main" count="107" uniqueCount="78">
  <si>
    <t>Дата</t>
  </si>
  <si>
    <t>Номер</t>
  </si>
  <si>
    <t>Платник</t>
  </si>
  <si>
    <t>Код ЄДРПОУ платника</t>
  </si>
  <si>
    <t>Рахунок платника</t>
  </si>
  <si>
    <t>Банк платника</t>
  </si>
  <si>
    <t>Отримувач</t>
  </si>
  <si>
    <t>Код ЄДРПОУ отримувача</t>
  </si>
  <si>
    <t>Рахунок отримувача</t>
  </si>
  <si>
    <t>Сума (грн)</t>
  </si>
  <si>
    <t>Призначення платежу</t>
  </si>
  <si>
    <t>ТОВ Альфа</t>
  </si>
  <si>
    <t>UA111...</t>
  </si>
  <si>
    <t>ПриватБанк</t>
  </si>
  <si>
    <t>ТОВ Бета</t>
  </si>
  <si>
    <t>UA222...</t>
  </si>
  <si>
    <t>Оплата товарів</t>
  </si>
  <si>
    <t>ТОВ Гамма</t>
  </si>
  <si>
    <t>UA333...</t>
  </si>
  <si>
    <t>Послуги</t>
  </si>
  <si>
    <t>ТОВ Дельта</t>
  </si>
  <si>
    <t>UA444...</t>
  </si>
  <si>
    <t>Оренда</t>
  </si>
  <si>
    <t>Банк отримувача</t>
  </si>
  <si>
    <t>Сума</t>
  </si>
  <si>
    <t>Умови оплати</t>
  </si>
  <si>
    <t>Підпис платника</t>
  </si>
  <si>
    <t>Ощадбанк</t>
  </si>
  <si>
    <t>без акцепту</t>
  </si>
  <si>
    <t>Підпис</t>
  </si>
  <si>
    <t>Райффайзен</t>
  </si>
  <si>
    <t>з акцептом</t>
  </si>
  <si>
    <t>№ чека</t>
  </si>
  <si>
    <t>Чекодержатель</t>
  </si>
  <si>
    <t>Дата пред’явлення</t>
  </si>
  <si>
    <t>Статус</t>
  </si>
  <si>
    <t>ТОВ Х</t>
  </si>
  <si>
    <t>оплачено</t>
  </si>
  <si>
    <t>ТОВ Y</t>
  </si>
  <si>
    <t>не оплачено</t>
  </si>
  <si>
    <t>ТОВ Z</t>
  </si>
  <si>
    <t>Місяць</t>
  </si>
  <si>
    <t>Обсяг продажу</t>
  </si>
  <si>
    <t>ПДВ (20%)</t>
  </si>
  <si>
    <t>Податковий кредит</t>
  </si>
  <si>
    <t>ПДВ до сплати</t>
  </si>
  <si>
    <t>Січень</t>
  </si>
  <si>
    <t>Лютий</t>
  </si>
  <si>
    <t>Березень</t>
  </si>
  <si>
    <t>Поле</t>
  </si>
  <si>
    <t>Значення</t>
  </si>
  <si>
    <t>ДПС України</t>
  </si>
  <si>
    <t>КБК</t>
  </si>
  <si>
    <t>(вказати у завданні викладача)</t>
  </si>
  <si>
    <t>Призначення</t>
  </si>
  <si>
    <t>Сплата ПДВ за 1 квартал 2025</t>
  </si>
  <si>
    <t>IBAN</t>
  </si>
  <si>
    <t>Клієнт</t>
  </si>
  <si>
    <t>ЄДРПОУ</t>
  </si>
  <si>
    <t>Дата відкриття</t>
  </si>
  <si>
    <t>Тип</t>
  </si>
  <si>
    <t>Сальдо</t>
  </si>
  <si>
    <t>Овердрафт</t>
  </si>
  <si>
    <t>UA123...</t>
  </si>
  <si>
    <t>ТОВ Мрія</t>
  </si>
  <si>
    <t>поточний</t>
  </si>
  <si>
    <t>UA124...</t>
  </si>
  <si>
    <t>ТОВ Сонце</t>
  </si>
  <si>
    <t>депозитний</t>
  </si>
  <si>
    <t>UA125...</t>
  </si>
  <si>
    <t>ТОВ Вектор</t>
  </si>
  <si>
    <t>Операція</t>
  </si>
  <si>
    <t>Дебет</t>
  </si>
  <si>
    <t>Кредит</t>
  </si>
  <si>
    <t>Залишок</t>
  </si>
  <si>
    <t>початкове сальдо</t>
  </si>
  <si>
    <t>оплата</t>
  </si>
  <si>
    <t>надходження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</si>
</sst>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sz="1400" b="0" i="0" u="none" strike="noStrike" baseline="0"/>
              <a:t>підписи осей</a:t>
            </a:r>
            <a:endParaRPr lang="uk-U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Завдання3!$J$1</c:f>
              <c:strCache>
                <c:ptCount val="1"/>
                <c:pt idx="0">
                  <c:v>Залишок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Завдання3!$I$2:$I$4</c:f>
              <c:numCache>
                <c:formatCode>d\-mmm</c:formatCode>
                <c:ptCount val="3"/>
                <c:pt idx="0">
                  <c:v>46082</c:v>
                </c:pt>
                <c:pt idx="1">
                  <c:v>46086</c:v>
                </c:pt>
                <c:pt idx="2">
                  <c:v>46091</c:v>
                </c:pt>
              </c:numCache>
            </c:numRef>
          </c:cat>
          <c:val>
            <c:numRef>
              <c:f>Завдання3!$J$2:$J$4</c:f>
              <c:numCache>
                <c:formatCode>General</c:formatCode>
                <c:ptCount val="3"/>
                <c:pt idx="0">
                  <c:v>45000</c:v>
                </c:pt>
                <c:pt idx="1">
                  <c:v>33000</c:v>
                </c:pt>
                <c:pt idx="2">
                  <c:v>58000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2-464D-917D-45B779119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85036591"/>
        <c:axId val="785035343"/>
      </c:barChart>
      <c:dateAx>
        <c:axId val="785036591"/>
        <c:scaling>
          <c:orientation val="minMax"/>
        </c:scaling>
        <c:delete val="0"/>
        <c:axPos val="l"/>
        <c:numFmt formatCode="d\-mmm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785035343"/>
        <c:crosses val="autoZero"/>
        <c:auto val="1"/>
        <c:lblOffset val="100"/>
        <c:baseTimeUnit val="days"/>
      </c:dateAx>
      <c:valAx>
        <c:axId val="7850353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785036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144780</xdr:colOff>
      <xdr:row>0</xdr:row>
      <xdr:rowOff>64770</xdr:rowOff>
    </xdr:from>
    <xdr:to>
      <xdr:col>20</xdr:col>
      <xdr:colOff>449580</xdr:colOff>
      <xdr:row>12</xdr:row>
      <xdr:rowOff>64770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41164DB7-AAB3-47B4-A13B-7400907DF7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workbookViewId="0">
      <selection activeCell="L6" sqref="L6"/>
    </sheetView>
  </sheetViews>
  <sheetFormatPr defaultRowHeight="14.4" x14ac:dyDescent="0.3"/>
  <cols>
    <col min="1" max="1" width="14.77734375" customWidth="1"/>
    <col min="3" max="3" width="17.88671875" customWidth="1"/>
    <col min="4" max="4" width="14.77734375" customWidth="1"/>
    <col min="5" max="5" width="9.6640625" customWidth="1"/>
    <col min="6" max="6" width="16.109375" customWidth="1"/>
    <col min="7" max="7" width="15.33203125" customWidth="1"/>
    <col min="8" max="8" width="16.44140625" customWidth="1"/>
    <col min="11" max="11" width="17.44140625" customWidth="1"/>
  </cols>
  <sheetData>
    <row r="1" spans="1:1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8.8" x14ac:dyDescent="0.3">
      <c r="A2" s="2">
        <v>45717</v>
      </c>
      <c r="B2" s="3">
        <v>1</v>
      </c>
      <c r="C2" s="3" t="s">
        <v>11</v>
      </c>
      <c r="D2" s="3">
        <v>12345678</v>
      </c>
      <c r="E2" s="3" t="s">
        <v>12</v>
      </c>
      <c r="F2" s="3" t="s">
        <v>13</v>
      </c>
      <c r="G2" s="3" t="s">
        <v>14</v>
      </c>
      <c r="H2" s="3">
        <v>87654321</v>
      </c>
      <c r="I2" s="3" t="s">
        <v>15</v>
      </c>
      <c r="J2" s="3">
        <v>12000</v>
      </c>
      <c r="K2" s="3" t="s">
        <v>16</v>
      </c>
    </row>
    <row r="3" spans="1:11" ht="28.8" x14ac:dyDescent="0.3">
      <c r="A3" s="2">
        <v>45719</v>
      </c>
      <c r="B3" s="3">
        <v>2</v>
      </c>
      <c r="C3" s="3" t="s">
        <v>11</v>
      </c>
      <c r="D3" s="3">
        <v>12345678</v>
      </c>
      <c r="E3" s="3" t="s">
        <v>12</v>
      </c>
      <c r="F3" s="3" t="s">
        <v>13</v>
      </c>
      <c r="G3" s="3" t="s">
        <v>17</v>
      </c>
      <c r="H3" s="3">
        <v>11223344</v>
      </c>
      <c r="I3" s="3" t="s">
        <v>18</v>
      </c>
      <c r="J3" s="3">
        <v>8500</v>
      </c>
      <c r="K3" s="3" t="s">
        <v>19</v>
      </c>
    </row>
    <row r="4" spans="1:11" ht="28.8" x14ac:dyDescent="0.3">
      <c r="A4" s="2">
        <v>45721</v>
      </c>
      <c r="B4" s="3">
        <v>3</v>
      </c>
      <c r="C4" s="3" t="s">
        <v>11</v>
      </c>
      <c r="D4" s="3">
        <v>12345678</v>
      </c>
      <c r="E4" s="3" t="s">
        <v>12</v>
      </c>
      <c r="F4" s="3" t="s">
        <v>13</v>
      </c>
      <c r="G4" s="3" t="s">
        <v>20</v>
      </c>
      <c r="H4" s="3">
        <v>99887766</v>
      </c>
      <c r="I4" s="3" t="s">
        <v>21</v>
      </c>
      <c r="J4" s="3">
        <v>15000</v>
      </c>
      <c r="K4" s="3" t="s">
        <v>22</v>
      </c>
    </row>
    <row r="5" spans="1:11" x14ac:dyDescent="0.3">
      <c r="J5">
        <f>SUM(J2:J4)</f>
        <v>35500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B0374-B323-43C6-851A-8E110FCB7472}">
  <dimension ref="A1:I3"/>
  <sheetViews>
    <sheetView workbookViewId="0">
      <selection activeCell="C7" sqref="C7:C9"/>
    </sheetView>
  </sheetViews>
  <sheetFormatPr defaultRowHeight="14.4" x14ac:dyDescent="0.3"/>
  <cols>
    <col min="3" max="3" width="21.109375" customWidth="1"/>
    <col min="4" max="4" width="18" customWidth="1"/>
    <col min="5" max="5" width="14.6640625" customWidth="1"/>
    <col min="6" max="6" width="19" customWidth="1"/>
    <col min="8" max="8" width="15.77734375" customWidth="1"/>
    <col min="9" max="9" width="16.554687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23</v>
      </c>
      <c r="G1" s="1" t="s">
        <v>24</v>
      </c>
      <c r="H1" s="1" t="s">
        <v>25</v>
      </c>
      <c r="I1" s="1" t="s">
        <v>26</v>
      </c>
    </row>
    <row r="2" spans="1:9" x14ac:dyDescent="0.3">
      <c r="A2" s="4">
        <v>46082</v>
      </c>
      <c r="B2" s="3">
        <v>1</v>
      </c>
      <c r="C2" s="3" t="s">
        <v>11</v>
      </c>
      <c r="D2" s="3" t="s">
        <v>13</v>
      </c>
      <c r="E2" s="3" t="s">
        <v>14</v>
      </c>
      <c r="F2" s="3" t="s">
        <v>27</v>
      </c>
      <c r="G2" s="3">
        <v>12000</v>
      </c>
      <c r="H2" s="3" t="s">
        <v>28</v>
      </c>
      <c r="I2" s="3" t="s">
        <v>29</v>
      </c>
    </row>
    <row r="3" spans="1:9" x14ac:dyDescent="0.3">
      <c r="A3" s="4">
        <v>46083</v>
      </c>
      <c r="B3" s="3">
        <v>2</v>
      </c>
      <c r="C3" s="3" t="s">
        <v>11</v>
      </c>
      <c r="D3" s="3" t="s">
        <v>13</v>
      </c>
      <c r="E3" s="3" t="s">
        <v>17</v>
      </c>
      <c r="F3" s="3" t="s">
        <v>30</v>
      </c>
      <c r="G3" s="3">
        <v>8000</v>
      </c>
      <c r="H3" s="3" t="s">
        <v>31</v>
      </c>
      <c r="I3" s="3" t="s">
        <v>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0A09-3FCD-40B7-B7F2-BA82DAC29A35}">
  <dimension ref="A1:G4"/>
  <sheetViews>
    <sheetView workbookViewId="0">
      <selection activeCell="I4" sqref="I4"/>
    </sheetView>
  </sheetViews>
  <sheetFormatPr defaultRowHeight="14.4" x14ac:dyDescent="0.3"/>
  <cols>
    <col min="7" max="7" width="19.77734375" customWidth="1"/>
  </cols>
  <sheetData>
    <row r="1" spans="1:7" ht="43.2" x14ac:dyDescent="0.3">
      <c r="A1" s="1" t="s">
        <v>32</v>
      </c>
      <c r="B1" s="1" t="s">
        <v>0</v>
      </c>
      <c r="C1" s="1" t="s">
        <v>4</v>
      </c>
      <c r="D1" s="1" t="s">
        <v>24</v>
      </c>
      <c r="E1" s="1" t="s">
        <v>33</v>
      </c>
      <c r="F1" s="1" t="s">
        <v>34</v>
      </c>
      <c r="G1" s="1" t="s">
        <v>35</v>
      </c>
    </row>
    <row r="2" spans="1:7" ht="28.8" x14ac:dyDescent="0.3">
      <c r="A2" s="3">
        <v>1</v>
      </c>
      <c r="B2" s="4">
        <v>46082</v>
      </c>
      <c r="C2" s="3" t="s">
        <v>12</v>
      </c>
      <c r="D2" s="3">
        <v>5000</v>
      </c>
      <c r="E2" s="3" t="s">
        <v>36</v>
      </c>
      <c r="F2" s="4">
        <v>46083</v>
      </c>
      <c r="G2" s="5" t="s">
        <v>37</v>
      </c>
    </row>
    <row r="3" spans="1:7" ht="43.2" x14ac:dyDescent="0.3">
      <c r="A3" s="3">
        <v>2</v>
      </c>
      <c r="B3" s="4">
        <v>46084</v>
      </c>
      <c r="C3" s="3" t="s">
        <v>12</v>
      </c>
      <c r="D3" s="3">
        <v>7000</v>
      </c>
      <c r="E3" s="3" t="s">
        <v>38</v>
      </c>
      <c r="F3" s="4">
        <v>46086</v>
      </c>
      <c r="G3" s="6" t="s">
        <v>39</v>
      </c>
    </row>
    <row r="4" spans="1:7" ht="28.8" x14ac:dyDescent="0.3">
      <c r="A4" s="3">
        <v>3</v>
      </c>
      <c r="B4" s="4">
        <v>46086</v>
      </c>
      <c r="C4" s="3" t="s">
        <v>12</v>
      </c>
      <c r="D4" s="3">
        <v>3000</v>
      </c>
      <c r="E4" s="3" t="s">
        <v>40</v>
      </c>
      <c r="F4" s="4">
        <v>46087</v>
      </c>
      <c r="G4" s="5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AD165-F844-4223-AC18-2871CEE4AAA2}">
  <dimension ref="A1:H5"/>
  <sheetViews>
    <sheetView workbookViewId="0">
      <selection activeCell="H8" sqref="H8"/>
    </sheetView>
  </sheetViews>
  <sheetFormatPr defaultRowHeight="14.4" x14ac:dyDescent="0.3"/>
  <cols>
    <col min="1" max="1" width="15.109375" customWidth="1"/>
    <col min="2" max="2" width="15.88671875" customWidth="1"/>
    <col min="3" max="3" width="16.6640625" customWidth="1"/>
    <col min="4" max="4" width="18.77734375" customWidth="1"/>
    <col min="5" max="5" width="16" customWidth="1"/>
    <col min="7" max="7" width="16.77734375" customWidth="1"/>
    <col min="8" max="8" width="22.5546875" customWidth="1"/>
  </cols>
  <sheetData>
    <row r="1" spans="1:8" ht="28.8" x14ac:dyDescent="0.3">
      <c r="A1" s="1" t="s">
        <v>41</v>
      </c>
      <c r="B1" s="1" t="s">
        <v>42</v>
      </c>
      <c r="C1" s="1" t="s">
        <v>43</v>
      </c>
      <c r="D1" s="1" t="s">
        <v>44</v>
      </c>
      <c r="E1" s="1" t="s">
        <v>45</v>
      </c>
      <c r="G1" s="1" t="s">
        <v>49</v>
      </c>
      <c r="H1" s="1" t="s">
        <v>50</v>
      </c>
    </row>
    <row r="2" spans="1:8" ht="28.8" x14ac:dyDescent="0.3">
      <c r="A2" s="3" t="s">
        <v>46</v>
      </c>
      <c r="B2" s="3">
        <v>120000</v>
      </c>
      <c r="C2" s="3">
        <f>B2*0.2</f>
        <v>24000</v>
      </c>
      <c r="D2" s="3">
        <v>18000</v>
      </c>
      <c r="E2" s="3">
        <f>C2-D2</f>
        <v>6000</v>
      </c>
      <c r="G2" s="3" t="s">
        <v>6</v>
      </c>
      <c r="H2" s="3" t="s">
        <v>51</v>
      </c>
    </row>
    <row r="3" spans="1:8" ht="28.8" x14ac:dyDescent="0.3">
      <c r="A3" s="3" t="s">
        <v>47</v>
      </c>
      <c r="B3" s="3">
        <v>95000</v>
      </c>
      <c r="C3" s="3">
        <f>B3*0.2</f>
        <v>19000</v>
      </c>
      <c r="D3" s="3">
        <v>15000</v>
      </c>
      <c r="E3" s="3">
        <f>C3-D3</f>
        <v>4000</v>
      </c>
      <c r="G3" s="3" t="s">
        <v>52</v>
      </c>
      <c r="H3" s="3" t="s">
        <v>53</v>
      </c>
    </row>
    <row r="4" spans="1:8" x14ac:dyDescent="0.3">
      <c r="A4" s="3" t="s">
        <v>48</v>
      </c>
      <c r="B4" s="3">
        <v>110000</v>
      </c>
      <c r="C4" s="3">
        <f>B4*0.2</f>
        <v>22000</v>
      </c>
      <c r="D4" s="3">
        <v>20000</v>
      </c>
      <c r="E4" s="3">
        <f>C4-D4</f>
        <v>2000</v>
      </c>
      <c r="G4" s="3" t="s">
        <v>24</v>
      </c>
      <c r="H4" s="3">
        <f>E5</f>
        <v>12000</v>
      </c>
    </row>
    <row r="5" spans="1:8" ht="28.8" x14ac:dyDescent="0.3">
      <c r="E5">
        <f>SUM(E2:E4)</f>
        <v>12000</v>
      </c>
      <c r="G5" s="3" t="s">
        <v>54</v>
      </c>
      <c r="H5" s="3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6CAB0-73F5-4168-9728-FD989465A9E0}">
  <dimension ref="A1:M5"/>
  <sheetViews>
    <sheetView tabSelected="1" workbookViewId="0">
      <selection activeCell="J14" sqref="J14"/>
    </sheetView>
  </sheetViews>
  <sheetFormatPr defaultRowHeight="14.4" x14ac:dyDescent="0.3"/>
  <cols>
    <col min="2" max="2" width="13.44140625" customWidth="1"/>
    <col min="4" max="4" width="16.33203125" customWidth="1"/>
    <col min="5" max="5" width="13.88671875" customWidth="1"/>
    <col min="7" max="7" width="12.6640625" customWidth="1"/>
  </cols>
  <sheetData>
    <row r="1" spans="1:13" ht="28.8" x14ac:dyDescent="0.3">
      <c r="A1" s="1" t="s">
        <v>56</v>
      </c>
      <c r="B1" s="1" t="s">
        <v>57</v>
      </c>
      <c r="C1" s="1" t="s">
        <v>58</v>
      </c>
      <c r="D1" s="1" t="s">
        <v>59</v>
      </c>
      <c r="E1" s="1" t="s">
        <v>60</v>
      </c>
      <c r="F1" s="1" t="s">
        <v>61</v>
      </c>
      <c r="G1" s="1" t="s">
        <v>62</v>
      </c>
      <c r="I1" s="1" t="s">
        <v>0</v>
      </c>
      <c r="J1" s="1" t="s">
        <v>74</v>
      </c>
      <c r="K1" s="1" t="s">
        <v>71</v>
      </c>
      <c r="L1" s="1" t="s">
        <v>72</v>
      </c>
      <c r="M1" s="1" t="s">
        <v>73</v>
      </c>
    </row>
    <row r="2" spans="1:13" ht="28.8" x14ac:dyDescent="0.3">
      <c r="A2" s="3" t="s">
        <v>63</v>
      </c>
      <c r="B2" s="3" t="s">
        <v>64</v>
      </c>
      <c r="C2" s="3">
        <v>12345678</v>
      </c>
      <c r="D2" s="2">
        <v>45292</v>
      </c>
      <c r="E2" s="3" t="s">
        <v>65</v>
      </c>
      <c r="F2" s="3">
        <v>45000</v>
      </c>
      <c r="G2" s="3">
        <v>20000</v>
      </c>
      <c r="I2" s="4">
        <v>46082</v>
      </c>
      <c r="J2" s="3">
        <v>45000</v>
      </c>
      <c r="K2" s="3" t="s">
        <v>75</v>
      </c>
      <c r="L2" s="3">
        <v>0</v>
      </c>
      <c r="M2" s="3">
        <v>0</v>
      </c>
    </row>
    <row r="3" spans="1:13" x14ac:dyDescent="0.3">
      <c r="A3" s="3" t="s">
        <v>66</v>
      </c>
      <c r="B3" s="3" t="s">
        <v>67</v>
      </c>
      <c r="C3" s="3">
        <v>22334455</v>
      </c>
      <c r="D3" s="2">
        <v>45332</v>
      </c>
      <c r="E3" s="3" t="s">
        <v>68</v>
      </c>
      <c r="F3" s="3">
        <v>60000</v>
      </c>
      <c r="G3" s="3">
        <v>0</v>
      </c>
      <c r="I3" s="4">
        <v>46086</v>
      </c>
      <c r="J3" s="3">
        <v>33000</v>
      </c>
      <c r="K3" s="3" t="s">
        <v>76</v>
      </c>
      <c r="L3" s="3">
        <v>12000</v>
      </c>
      <c r="M3" s="3">
        <v>0</v>
      </c>
    </row>
    <row r="4" spans="1:13" ht="28.8" x14ac:dyDescent="0.3">
      <c r="A4" s="3" t="s">
        <v>69</v>
      </c>
      <c r="B4" s="3" t="s">
        <v>70</v>
      </c>
      <c r="C4" s="3">
        <v>33445566</v>
      </c>
      <c r="D4" s="2">
        <v>45366</v>
      </c>
      <c r="E4" s="3" t="s">
        <v>65</v>
      </c>
      <c r="F4" s="3">
        <v>30000</v>
      </c>
      <c r="G4" s="3">
        <v>10000</v>
      </c>
      <c r="I4" s="4">
        <v>46091</v>
      </c>
      <c r="J4" s="3">
        <v>58000</v>
      </c>
      <c r="K4" s="3" t="s">
        <v>77</v>
      </c>
      <c r="L4" s="3">
        <v>0</v>
      </c>
      <c r="M4" s="3">
        <v>25000</v>
      </c>
    </row>
    <row r="5" spans="1:13" x14ac:dyDescent="0.3">
      <c r="F5">
        <f>SUM(F2:F4)</f>
        <v>135000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Завдання2</vt:lpstr>
      <vt:lpstr>Завдання3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2026-05-14T17:58:40Z</dcterms:modified>
</cp:coreProperties>
</file>